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E118" i="1" s="1"/>
  <c r="H120" i="1"/>
  <c r="G120" i="1"/>
  <c r="F120" i="1"/>
  <c r="E120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<sst xmlns="http://schemas.openxmlformats.org/spreadsheetml/2006/main" count="208" uniqueCount="206">
  <si>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</si>
  <si>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</si>
  <si>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</si>
  <si>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</si>
  <si>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</si>
  <si>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</si>
  <si>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</si>
  <si>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</si>
  <si>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</si>
  <si>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</si>
  <si>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</si>
  <si>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</si>
  <si>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</si>
  <si>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</si>
  <si>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</si>
  <si>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</si>
  <si>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</si>
  <si>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</si>
  <si>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</si>
  <si>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</si>
  <si>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</si>
  <si>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</si>
  <si>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</si>
  <si>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</si>
  <si>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</si>
  <si>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</si>
  <si>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</si>
  <si>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</si>
  <si>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</si>
  <si>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</si>
  <si>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</si>
  <si>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</si>
  <si>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</si>
  <si>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</si>
  <si>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</si>
  <si>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</si>
  <si>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</si>
  <si>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</si>
  <si>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</si>
  <si>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</si>
  <si>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</si>
  <si>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</si>
  <si>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</si>
  <si>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</si>
  <si>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</si>
  <si>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</si>
  <si>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</si>
  <si>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</si>
  <si>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</si>
  <si>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</si>
  <si>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</si>
  <si>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</si>
  <si>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</si>
  <si>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</si>
  <si>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</si>
  <si>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</si>
  <si>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</si>
  <si>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</si>
  <si>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</si>
  <si>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</si>
  <si>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</si>
  <si>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</si>
  <si>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</si>
  <si>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</si>
  <si>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</si>
  <si>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</si>
  <si>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</si>
  <si>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</si>
  <si>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</si>
  <si>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</si>
  <si>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</si>
  <si>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</si>
  <si>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</si>
  <si>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</si>
  <si>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</si>
  <si>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</si>
  <si>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</si>
  <si>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</si>
  <si>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</si>
  <si>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</si>
  <si>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</si>
  <si>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</si>
  <si>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</si>
  <si>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</si>
  <si>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</si>
  <si>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</si>
  <si>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</si>
  <si>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</si>
  <si>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</si>
  <si>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</si>
  <si>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</si>
  <si>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</si>
  <si>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</si>
  <si>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</si>
  <si>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</si>
  <si>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</si>
  <si>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</si>
  <si>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</si>
  <si>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</si>
  <si>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</si>
  <si>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</si>
  <si>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</si>
  <si>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</si>
  <si>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</si>
  <si>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</si>
  <si>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</si>
  <si>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</si>
  <si>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</si>
  <si>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</si>
  <si>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</si>
  <si>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</si>
  <si>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</si>
  <si>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</si>
  <si>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</si>
  <si>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</si>
  <si>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</si>
  <si>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</si>
  <si>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</si>
  <si>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</si>
  <si>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</si>
  <si>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</si>
  <si>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</si>
  <si>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</si>
  <si>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</si>
  <si>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</si>
  <si>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</si>
  <si>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</si>
  <si>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</si>
  <si>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</si>
  <si>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</si>
  <si>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</si>
  <si>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</si>
  <si>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</si>
  <si>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</si>
  <si>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</si>
  <si>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</si>
  <si>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</si>
  <si>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</si>
  <si>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</si>
  <si>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</si>
  <si>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</si>
  <si>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</si>
  <si>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</si>
  <si>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</si>
  <si>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</si>
  <si>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</si>
  <si>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</si>
  <si>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</si>
  <si>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</si>
  <si>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</si>
  <si>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</si>
  <si>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</si>
  <si>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</si>
  <si>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</si>
  <si>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</si>
  <si>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</si>
  <si>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</si>
  <si>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</si>
  <si>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</si>
  <si>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</si>
  <si>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</si>
  <si>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</si>
  <si>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</si>
  <si>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</si>
  <si>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</si>
  <si>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</si>
  <si>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</si>
  <si>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</si>
  <si>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</si>
  <si>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</si>
  <si>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</si>
  <si>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</si>
  <si>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</si>
  <si>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</si>
  <si>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</si>
  <si>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</si>
  <si>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</si>
  <si>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</si>
  <si>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</si>
  <si>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</si>
  <si>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</si>
  <si>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</si>
  <si>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</si>
  <si>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</si>
  <si>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</si>
  <si>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</si>
  <si>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</si>
  <si>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</si>
  <si>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</si>
  <si>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</si>
  <si>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</si>
  <si>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</si>
  <si>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</si>
  <si>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</si>
  <si>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</si>
  <si>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</si>
  <si>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</si>
  <si>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</si>
  <si>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</si>
  <si>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</si>
  <si>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</si>
  <si>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</si>
  <si>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</si>
  <si>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</si>
  <si>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المؤسسة الصحفية الاردنية /الرأي</t>
  </si>
  <si>
    <t>JORDAN PRESS FOUNDATION/AL-RA'I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</si>
</sst>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88" sqref="F88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205</v>
      </c>
      <c r="E2" s="1"/>
      <c r="F2" s="1">
        <v>131013</v>
      </c>
      <c r="G2" s="1"/>
      <c r="H2" s="2"/>
      <c r="I2" s="3" t="s">
        <v>204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0.45</v>
      </c>
      <c r="F6" s="13">
        <v>0.78</v>
      </c>
      <c r="G6" s="13">
        <v>0.87</v>
      </c>
      <c r="H6" s="13">
        <v>2.02</v>
      </c>
      <c r="I6" s="14" t="s">
        <v>5</v>
      </c>
    </row>
    <row r="7" spans="4:9" ht="15.6">
      <c r="D7" s="12" t="s">
        <v>6</v>
      </c>
      <c r="E7" s="15">
        <v>472957.92</v>
      </c>
      <c r="F7" s="15">
        <v>1176875.55</v>
      </c>
      <c r="G7" s="15">
        <v>961526.99</v>
      </c>
      <c r="H7" s="15">
        <v>1353551.24</v>
      </c>
      <c r="I7" s="14" t="s">
        <v>7</v>
      </c>
    </row>
    <row r="8" spans="4:9" ht="15.6">
      <c r="D8" s="12" t="s">
        <v>8</v>
      </c>
      <c r="E8" s="15">
        <v>764041</v>
      </c>
      <c r="F8" s="15">
        <v>1255405</v>
      </c>
      <c r="G8" s="15">
        <v>828941</v>
      </c>
      <c r="H8" s="15">
        <v>579831</v>
      </c>
      <c r="I8" s="14" t="s">
        <v>9</v>
      </c>
    </row>
    <row r="9" spans="4:9" ht="15.6">
      <c r="D9" s="12" t="s">
        <v>10</v>
      </c>
      <c r="E9" s="15">
        <v>1364</v>
      </c>
      <c r="F9" s="15">
        <v>2266</v>
      </c>
      <c r="G9" s="15">
        <v>1529</v>
      </c>
      <c r="H9" s="15">
        <v>1395</v>
      </c>
      <c r="I9" s="14" t="s">
        <v>11</v>
      </c>
    </row>
    <row r="10" spans="4:9" ht="15.6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15.6">
      <c r="D11" s="12" t="s">
        <v>14</v>
      </c>
      <c r="E11" s="15">
        <v>4500000</v>
      </c>
      <c r="F11" s="15">
        <v>7800000</v>
      </c>
      <c r="G11" s="15">
        <v>8700000</v>
      </c>
      <c r="H11" s="15">
        <v>20200000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65692</v>
      </c>
      <c r="F16" s="25">
        <v>48123</v>
      </c>
      <c r="G16" s="25">
        <v>24695</v>
      </c>
      <c r="H16" s="25">
        <v>23031</v>
      </c>
      <c r="I16" s="11" t="s">
        <v>21</v>
      </c>
    </row>
    <row r="17" spans="4:9" ht="15.6">
      <c r="D17" s="12" t="s">
        <v>22</v>
      </c>
      <c r="E17" s="26">
        <v>1991145</v>
      </c>
      <c r="F17" s="26">
        <v>1835341</v>
      </c>
      <c r="G17" s="26">
        <v>1328235</v>
      </c>
      <c r="H17" s="26">
        <v>1412068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619048</v>
      </c>
      <c r="F19" s="26">
        <v>349228</v>
      </c>
      <c r="G19" s="26">
        <v>709675</v>
      </c>
      <c r="H19" s="26">
        <v>886274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2479416</v>
      </c>
      <c r="F21" s="26">
        <v>3609357</v>
      </c>
      <c r="G21" s="26">
        <v>3349590</v>
      </c>
      <c r="H21" s="26">
        <v>3231779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5737601</v>
      </c>
      <c r="F23" s="26">
        <v>6226466</v>
      </c>
      <c r="G23" s="26">
        <v>5698648</v>
      </c>
      <c r="H23" s="26">
        <v>6001886</v>
      </c>
      <c r="I23" s="14" t="s">
        <v>35</v>
      </c>
    </row>
    <row r="24" spans="4:9" ht="15.6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6">
      <c r="D25" s="12" t="s">
        <v>38</v>
      </c>
      <c r="E25" s="26">
        <v>33463909</v>
      </c>
      <c r="F25" s="26">
        <v>35989789</v>
      </c>
      <c r="G25" s="26">
        <v>38603898</v>
      </c>
      <c r="H25" s="26">
        <v>41240119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33463909</v>
      </c>
      <c r="F28" s="26">
        <v>35989789</v>
      </c>
      <c r="G28" s="26">
        <v>38603898</v>
      </c>
      <c r="H28" s="26">
        <v>41240119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1055188</v>
      </c>
      <c r="H29" s="26">
        <v>1100091</v>
      </c>
      <c r="I29" s="14" t="s">
        <v>47</v>
      </c>
    </row>
    <row r="30" spans="4:9" ht="15.6">
      <c r="D30" s="28" t="s">
        <v>48</v>
      </c>
      <c r="E30" s="29">
        <v>39201510</v>
      </c>
      <c r="F30" s="29">
        <v>42216255</v>
      </c>
      <c r="G30" s="29">
        <v>45357734</v>
      </c>
      <c r="H30" s="29">
        <v>48342096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903136</v>
      </c>
      <c r="F35" s="25">
        <v>2205121</v>
      </c>
      <c r="G35" s="25">
        <v>2100299</v>
      </c>
      <c r="H35" s="25">
        <v>1281827</v>
      </c>
      <c r="I35" s="11" t="s">
        <v>55</v>
      </c>
    </row>
    <row r="36" spans="4:9" ht="15.6">
      <c r="D36" s="12" t="s">
        <v>56</v>
      </c>
      <c r="E36" s="26">
        <v>2446339</v>
      </c>
      <c r="F36" s="26">
        <v>2130042</v>
      </c>
      <c r="G36" s="26">
        <v>1604992</v>
      </c>
      <c r="H36" s="26">
        <v>1087604</v>
      </c>
      <c r="I36" s="14" t="s">
        <v>57</v>
      </c>
    </row>
    <row r="37" spans="4:9" ht="15.6">
      <c r="D37" s="12" t="s">
        <v>58</v>
      </c>
      <c r="E37" s="26">
        <v>300000</v>
      </c>
      <c r="F37" s="26">
        <v>1000895</v>
      </c>
      <c r="G37" s="26">
        <v>1650000</v>
      </c>
      <c r="H37" s="26">
        <v>2710800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12167951</v>
      </c>
      <c r="F39" s="26">
        <v>10851259</v>
      </c>
      <c r="G39" s="26">
        <v>9777913</v>
      </c>
      <c r="H39" s="26">
        <v>9449666</v>
      </c>
      <c r="I39" s="14" t="s">
        <v>63</v>
      </c>
    </row>
    <row r="40" spans="4:9" ht="15.6">
      <c r="D40" s="12" t="s">
        <v>64</v>
      </c>
      <c r="E40" s="26">
        <v>1100338</v>
      </c>
      <c r="F40" s="26">
        <v>875338</v>
      </c>
      <c r="G40" s="26">
        <v>1640233</v>
      </c>
      <c r="H40" s="26">
        <v>2647195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350483</v>
      </c>
      <c r="F42" s="26">
        <v>399739</v>
      </c>
      <c r="G42" s="26">
        <v>505314</v>
      </c>
      <c r="H42" s="26">
        <v>589453</v>
      </c>
      <c r="I42" s="14" t="s">
        <v>69</v>
      </c>
    </row>
    <row r="43" spans="4:9" ht="15.6">
      <c r="D43" s="36" t="s">
        <v>70</v>
      </c>
      <c r="E43" s="29">
        <v>13618772</v>
      </c>
      <c r="F43" s="29">
        <v>12126336</v>
      </c>
      <c r="G43" s="29">
        <v>11923460</v>
      </c>
      <c r="H43" s="29">
        <v>12686314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10000000</v>
      </c>
      <c r="F46" s="25">
        <v>10000000</v>
      </c>
      <c r="G46" s="25">
        <v>10000000</v>
      </c>
      <c r="H46" s="25">
        <v>10000000</v>
      </c>
      <c r="I46" s="11" t="s">
        <v>75</v>
      </c>
    </row>
    <row r="47" spans="4:9" ht="15.6">
      <c r="D47" s="12" t="s">
        <v>76</v>
      </c>
      <c r="E47" s="26">
        <v>10000000</v>
      </c>
      <c r="F47" s="26">
        <v>10000000</v>
      </c>
      <c r="G47" s="26">
        <v>10000000</v>
      </c>
      <c r="H47" s="26">
        <v>10000000</v>
      </c>
      <c r="I47" s="14" t="s">
        <v>77</v>
      </c>
    </row>
    <row r="48" spans="4:9" ht="15.6">
      <c r="D48" s="12" t="s">
        <v>78</v>
      </c>
      <c r="E48" s="26">
        <v>10000000</v>
      </c>
      <c r="F48" s="26">
        <v>10000000</v>
      </c>
      <c r="G48" s="26">
        <v>10000000</v>
      </c>
      <c r="H48" s="26">
        <v>10000000</v>
      </c>
      <c r="I48" s="14" t="s">
        <v>79</v>
      </c>
    </row>
    <row r="49" spans="4:9" ht="15.6">
      <c r="D49" s="12" t="s">
        <v>80</v>
      </c>
      <c r="E49" s="26">
        <v>2036255</v>
      </c>
      <c r="F49" s="26">
        <v>2036255</v>
      </c>
      <c r="G49" s="26">
        <v>2036255</v>
      </c>
      <c r="H49" s="26">
        <v>2036255</v>
      </c>
      <c r="I49" s="14" t="s">
        <v>81</v>
      </c>
    </row>
    <row r="50" spans="4:9" ht="15.6">
      <c r="D50" s="12" t="s">
        <v>82</v>
      </c>
      <c r="E50" s="26">
        <v>6000000</v>
      </c>
      <c r="F50" s="26">
        <v>6000000</v>
      </c>
      <c r="G50" s="26">
        <v>6000000</v>
      </c>
      <c r="H50" s="26">
        <v>6000000</v>
      </c>
      <c r="I50" s="14" t="s">
        <v>83</v>
      </c>
    </row>
    <row r="51" spans="4:9" ht="15.6">
      <c r="D51" s="12" t="s">
        <v>84</v>
      </c>
      <c r="E51" s="26">
        <v>5000000</v>
      </c>
      <c r="F51" s="26">
        <v>5000000</v>
      </c>
      <c r="G51" s="26">
        <v>5000000</v>
      </c>
      <c r="H51" s="26">
        <v>5000000</v>
      </c>
      <c r="I51" s="14" t="s">
        <v>85</v>
      </c>
    </row>
    <row r="52" spans="4:9" ht="15.6">
      <c r="D52" s="12" t="s">
        <v>86</v>
      </c>
      <c r="E52" s="26">
        <v>13000000</v>
      </c>
      <c r="F52" s="26">
        <v>13000000</v>
      </c>
      <c r="G52" s="26">
        <v>13000000</v>
      </c>
      <c r="H52" s="26">
        <v>13000000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6">
      <c r="D58" s="12" t="s">
        <v>94</v>
      </c>
      <c r="E58" s="26">
        <v>-10453517</v>
      </c>
      <c r="F58" s="26">
        <v>-5946336</v>
      </c>
      <c r="G58" s="26">
        <v>-2601981</v>
      </c>
      <c r="H58" s="26">
        <v>-380473</v>
      </c>
      <c r="I58" s="14" t="s">
        <v>95</v>
      </c>
    </row>
    <row r="59" spans="4:9" ht="15.6">
      <c r="D59" s="12" t="s">
        <v>96</v>
      </c>
      <c r="E59" s="26">
        <v>25582738</v>
      </c>
      <c r="F59" s="26">
        <v>30089919</v>
      </c>
      <c r="G59" s="26">
        <v>33434274</v>
      </c>
      <c r="H59" s="26">
        <v>35655782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39201510</v>
      </c>
      <c r="F61" s="29">
        <v>42216255</v>
      </c>
      <c r="G61" s="29">
        <v>45357734</v>
      </c>
      <c r="H61" s="29">
        <v>48342096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12233850</v>
      </c>
      <c r="F65" s="25">
        <v>16378971</v>
      </c>
      <c r="G65" s="25">
        <v>17066666</v>
      </c>
      <c r="H65" s="25">
        <v>18623534</v>
      </c>
      <c r="I65" s="11" t="s">
        <v>103</v>
      </c>
    </row>
    <row r="66" spans="4:9" ht="15.6">
      <c r="D66" s="12" t="s">
        <v>104</v>
      </c>
      <c r="E66" s="26">
        <v>11369987</v>
      </c>
      <c r="F66" s="26">
        <v>13116561</v>
      </c>
      <c r="G66" s="26">
        <v>13235279</v>
      </c>
      <c r="H66" s="26">
        <v>15854554</v>
      </c>
      <c r="I66" s="14" t="s">
        <v>105</v>
      </c>
    </row>
    <row r="67" spans="4:9" ht="15.6">
      <c r="D67" s="12" t="s">
        <v>106</v>
      </c>
      <c r="E67" s="26">
        <v>863863</v>
      </c>
      <c r="F67" s="26">
        <v>3262410</v>
      </c>
      <c r="G67" s="26">
        <v>3831387</v>
      </c>
      <c r="H67" s="26">
        <v>2768980</v>
      </c>
      <c r="I67" s="14" t="s">
        <v>107</v>
      </c>
    </row>
    <row r="68" spans="4:9" ht="15.6">
      <c r="D68" s="12" t="s">
        <v>108</v>
      </c>
      <c r="E68" s="26">
        <v>4212287</v>
      </c>
      <c r="F68" s="26">
        <v>4301812</v>
      </c>
      <c r="G68" s="26">
        <v>4691604</v>
      </c>
      <c r="H68" s="26">
        <v>3813160</v>
      </c>
      <c r="I68" s="14" t="s">
        <v>109</v>
      </c>
    </row>
    <row r="69" spans="4:9" ht="15.6">
      <c r="D69" s="12" t="s">
        <v>110</v>
      </c>
      <c r="E69" s="26">
        <v>581626</v>
      </c>
      <c r="F69" s="26">
        <v>717958</v>
      </c>
      <c r="G69" s="26">
        <v>814399</v>
      </c>
      <c r="H69" s="26">
        <v>1052041</v>
      </c>
      <c r="I69" s="14" t="s">
        <v>111</v>
      </c>
    </row>
    <row r="70" spans="4:9" ht="15.6">
      <c r="D70" s="12" t="s">
        <v>112</v>
      </c>
      <c r="E70" s="26">
        <v>2553337</v>
      </c>
      <c r="F70" s="26">
        <v>2684872</v>
      </c>
      <c r="G70" s="26">
        <v>2787359</v>
      </c>
      <c r="H70" s="26">
        <v>2753603</v>
      </c>
      <c r="I70" s="14" t="s">
        <v>113</v>
      </c>
    </row>
    <row r="71" spans="4:9" ht="15.6">
      <c r="D71" s="12" t="s">
        <v>114</v>
      </c>
      <c r="E71" s="26">
        <v>148548</v>
      </c>
      <c r="F71" s="26">
        <v>39905</v>
      </c>
      <c r="G71" s="26">
        <v>58900</v>
      </c>
      <c r="H71" s="26">
        <v>0</v>
      </c>
      <c r="I71" s="14" t="s">
        <v>115</v>
      </c>
    </row>
    <row r="72" spans="4:9" ht="15.6">
      <c r="D72" s="12" t="s">
        <v>116</v>
      </c>
      <c r="E72" s="26">
        <v>-4078598</v>
      </c>
      <c r="F72" s="26">
        <v>-1797265</v>
      </c>
      <c r="G72" s="26">
        <v>-1733516</v>
      </c>
      <c r="H72" s="26">
        <v>-2096221</v>
      </c>
      <c r="I72" s="14" t="s">
        <v>117</v>
      </c>
    </row>
    <row r="73" spans="4:9" ht="15.6">
      <c r="D73" s="12" t="s">
        <v>118</v>
      </c>
      <c r="E73" s="26">
        <v>98083</v>
      </c>
      <c r="F73" s="26">
        <v>126792</v>
      </c>
      <c r="G73" s="26">
        <v>142238</v>
      </c>
      <c r="H73" s="26">
        <v>180682</v>
      </c>
      <c r="I73" s="14" t="s">
        <v>119</v>
      </c>
    </row>
    <row r="74" spans="4:9" ht="15.6">
      <c r="D74" s="12" t="s">
        <v>120</v>
      </c>
      <c r="E74" s="26">
        <v>52118</v>
      </c>
      <c r="F74" s="26">
        <v>55673</v>
      </c>
      <c r="G74" s="26">
        <v>17968</v>
      </c>
      <c r="H74" s="26">
        <v>44107</v>
      </c>
      <c r="I74" s="14" t="s">
        <v>121</v>
      </c>
    </row>
    <row r="75" spans="4:9" ht="15.6">
      <c r="D75" s="12" t="s">
        <v>122</v>
      </c>
      <c r="E75" s="26">
        <v>-4032633</v>
      </c>
      <c r="F75" s="26">
        <v>-1726146</v>
      </c>
      <c r="G75" s="26">
        <v>-1609246</v>
      </c>
      <c r="H75" s="26">
        <v>-1959646</v>
      </c>
      <c r="I75" s="14" t="s">
        <v>123</v>
      </c>
    </row>
    <row r="76" spans="4:9" ht="15.6">
      <c r="D76" s="12" t="s">
        <v>124</v>
      </c>
      <c r="E76" s="26">
        <v>474548</v>
      </c>
      <c r="F76" s="26">
        <v>563021</v>
      </c>
      <c r="G76" s="26">
        <v>608728</v>
      </c>
      <c r="H76" s="26">
        <v>662059</v>
      </c>
      <c r="I76" s="14" t="s">
        <v>125</v>
      </c>
    </row>
    <row r="77" spans="4:9" ht="15.6">
      <c r="D77" s="12" t="s">
        <v>126</v>
      </c>
      <c r="E77" s="26">
        <v>-4507181</v>
      </c>
      <c r="F77" s="26">
        <v>-2289167</v>
      </c>
      <c r="G77" s="26">
        <v>-2217974</v>
      </c>
      <c r="H77" s="26">
        <v>-2621705</v>
      </c>
      <c r="I77" s="43" t="s">
        <v>127</v>
      </c>
    </row>
    <row r="78" spans="4:9" ht="15.6">
      <c r="D78" s="12" t="s">
        <v>128</v>
      </c>
      <c r="E78" s="26">
        <v>0</v>
      </c>
      <c r="F78" s="26">
        <v>0</v>
      </c>
      <c r="G78" s="26">
        <v>3534</v>
      </c>
      <c r="H78" s="26">
        <v>9684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6">
      <c r="D82" s="12" t="s">
        <v>136</v>
      </c>
      <c r="E82" s="26">
        <v>-4507181</v>
      </c>
      <c r="F82" s="26">
        <v>-2289167</v>
      </c>
      <c r="G82" s="26">
        <v>-2221508</v>
      </c>
      <c r="H82" s="26">
        <v>-2631389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-4507181</v>
      </c>
      <c r="F84" s="29">
        <v>-2289167</v>
      </c>
      <c r="G84" s="29">
        <v>-2221508</v>
      </c>
      <c r="H84" s="29">
        <v>-2631389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-2081919</v>
      </c>
      <c r="F88" s="25">
        <v>-1580297</v>
      </c>
      <c r="G88" s="25">
        <v>-1064573</v>
      </c>
      <c r="H88" s="25">
        <v>-1507135</v>
      </c>
      <c r="I88" s="11" t="s">
        <v>143</v>
      </c>
    </row>
    <row r="89" spans="4:9" ht="15.6">
      <c r="D89" s="12" t="s">
        <v>144</v>
      </c>
      <c r="E89" s="26">
        <v>2034137</v>
      </c>
      <c r="F89" s="26">
        <v>1579414</v>
      </c>
      <c r="G89" s="26">
        <v>1298677</v>
      </c>
      <c r="H89" s="26">
        <v>1557403</v>
      </c>
      <c r="I89" s="14" t="s">
        <v>145</v>
      </c>
    </row>
    <row r="90" spans="4:9" ht="15.6">
      <c r="D90" s="12" t="s">
        <v>146</v>
      </c>
      <c r="E90" s="26">
        <v>-26704</v>
      </c>
      <c r="F90" s="26">
        <v>-55369</v>
      </c>
      <c r="G90" s="26">
        <v>-133411</v>
      </c>
      <c r="H90" s="26">
        <v>-887632</v>
      </c>
      <c r="I90" s="14" t="s">
        <v>147</v>
      </c>
    </row>
    <row r="91" spans="4:9" ht="15.6">
      <c r="D91" s="12" t="s">
        <v>148</v>
      </c>
      <c r="E91" s="26">
        <v>-2306161</v>
      </c>
      <c r="F91" s="26">
        <v>-2025667</v>
      </c>
      <c r="G91" s="26">
        <v>-1680990</v>
      </c>
      <c r="H91" s="26">
        <v>-227209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-2380647</v>
      </c>
      <c r="F93" s="29">
        <v>-2081919</v>
      </c>
      <c r="G93" s="29">
        <v>-1580297</v>
      </c>
      <c r="H93" s="29">
        <v>-1064573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7.6404100000000001</v>
      </c>
      <c r="F97" s="10">
        <f>+F8*100/F10</f>
        <v>12.55405</v>
      </c>
      <c r="G97" s="10">
        <f>+G8*100/G10</f>
        <v>8.2894100000000002</v>
      </c>
      <c r="H97" s="10">
        <f>+H8*100/H10</f>
        <v>5.7983099999999999</v>
      </c>
      <c r="I97" s="11" t="s">
        <v>155</v>
      </c>
    </row>
    <row r="98" spans="1:15" ht="15.6">
      <c r="D98" s="12" t="s">
        <v>156</v>
      </c>
      <c r="E98" s="13">
        <f>+E84/E10</f>
        <v>-0.45071810000000001</v>
      </c>
      <c r="F98" s="13">
        <f>+F84/F10</f>
        <v>-0.2289167</v>
      </c>
      <c r="G98" s="13">
        <f>+G84/G10</f>
        <v>-0.22215080000000001</v>
      </c>
      <c r="H98" s="13">
        <f>+H84/H10</f>
        <v>-0.26313890000000001</v>
      </c>
      <c r="I98" s="14" t="s">
        <v>157</v>
      </c>
    </row>
    <row r="99" spans="1:15" ht="15.6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6">
      <c r="D100" s="12" t="s">
        <v>160</v>
      </c>
      <c r="E100" s="13">
        <f>+E59/E10</f>
        <v>2.5582737999999998</v>
      </c>
      <c r="F100" s="13">
        <f>+F59/F10</f>
        <v>3.0089918999999998</v>
      </c>
      <c r="G100" s="13">
        <f>+G59/G10</f>
        <v>3.3434273999999999</v>
      </c>
      <c r="H100" s="13">
        <f>+H59/H10</f>
        <v>3.5655782</v>
      </c>
      <c r="I100" s="14" t="s">
        <v>161</v>
      </c>
    </row>
    <row r="101" spans="1:15" ht="15.6">
      <c r="D101" s="12" t="s">
        <v>162</v>
      </c>
      <c r="E101" s="13">
        <f>+E11/E84</f>
        <v>-0.99840676467175382</v>
      </c>
      <c r="F101" s="13">
        <f>+F11/F84</f>
        <v>-3.4073529803635996</v>
      </c>
      <c r="G101" s="13">
        <f>+G11/G84</f>
        <v>-3.9162586855415329</v>
      </c>
      <c r="H101" s="13">
        <f>+H11/H84</f>
        <v>-7.6765540936744818</v>
      </c>
      <c r="I101" s="14" t="s">
        <v>163</v>
      </c>
    </row>
    <row r="102" spans="1:15" ht="15.6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6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6">
      <c r="D104" s="16" t="s">
        <v>168</v>
      </c>
      <c r="E104" s="46">
        <f>+E11/E59</f>
        <v>0.17589985872505123</v>
      </c>
      <c r="F104" s="46">
        <f>+F11/F59</f>
        <v>0.25922303080975395</v>
      </c>
      <c r="G104" s="46">
        <f>+G11/G59</f>
        <v>0.26021202075451078</v>
      </c>
      <c r="H104" s="46">
        <f>+H11/H59</f>
        <v>0.56652803183506117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7.0612521814473777</v>
      </c>
      <c r="F106" s="51">
        <f>+F67*100/F65</f>
        <v>19.91828424386367</v>
      </c>
      <c r="G106" s="51">
        <f>+G67*100/G65</f>
        <v>22.449534080059927</v>
      </c>
      <c r="H106" s="51">
        <f>+H67*100/H65</f>
        <v>14.868177006576733</v>
      </c>
      <c r="I106" s="11" t="s">
        <v>171</v>
      </c>
    </row>
    <row r="107" spans="1:15" ht="15.6">
      <c r="D107" s="12" t="s">
        <v>172</v>
      </c>
      <c r="E107" s="52">
        <f>+E75*100/E65</f>
        <v>-32.962910285805371</v>
      </c>
      <c r="F107" s="52">
        <f>+F75*100/F65</f>
        <v>-10.538793920570468</v>
      </c>
      <c r="G107" s="52">
        <f>+G75*100/G65</f>
        <v>-9.4291761495771933</v>
      </c>
      <c r="H107" s="52">
        <f>+H75*100/H65</f>
        <v>-10.522417496056335</v>
      </c>
      <c r="I107" s="14" t="s">
        <v>173</v>
      </c>
    </row>
    <row r="108" spans="1:15" ht="15.6">
      <c r="D108" s="12" t="s">
        <v>174</v>
      </c>
      <c r="E108" s="52">
        <f>+E82*100/E65</f>
        <v>-36.841885424457551</v>
      </c>
      <c r="F108" s="52">
        <f>+F82*100/F65</f>
        <v>-13.976256505979528</v>
      </c>
      <c r="G108" s="52">
        <f>+G82*100/G65</f>
        <v>-13.016648945962849</v>
      </c>
      <c r="H108" s="52">
        <f>+H82*100/H65</f>
        <v>-14.129375230286582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-11.497467827132169</v>
      </c>
      <c r="F109" s="52">
        <f t="shared" ref="F109:H109" si="0">F82*100/F30</f>
        <v>-5.4224776688505409</v>
      </c>
      <c r="G109" s="52">
        <f t="shared" si="0"/>
        <v>-4.8977490806749735</v>
      </c>
      <c r="H109" s="52">
        <f t="shared" si="0"/>
        <v>-5.4432662580455755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-17.618055581071893</v>
      </c>
      <c r="F110" s="53">
        <f t="shared" ref="F110:H110" si="1">+F84*100/F59</f>
        <v>-7.6077539457650252</v>
      </c>
      <c r="G110" s="53">
        <f t="shared" si="1"/>
        <v>-6.6444032850840431</v>
      </c>
      <c r="H110" s="53">
        <f t="shared" si="1"/>
        <v>-7.3799783720912364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34.740427090691149</v>
      </c>
      <c r="F112" s="10">
        <f>+F43*100/F30</f>
        <v>28.724329052873117</v>
      </c>
      <c r="G112" s="10">
        <f>+G43*100/G30</f>
        <v>26.287600698923804</v>
      </c>
      <c r="H112" s="10">
        <f>+H43*100/H30</f>
        <v>26.242788479837532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65.259572909308844</v>
      </c>
      <c r="F113" s="13">
        <f>+F59*100/F30</f>
        <v>71.275670947126883</v>
      </c>
      <c r="G113" s="13">
        <f>+G59*100/G30</f>
        <v>73.712399301076189</v>
      </c>
      <c r="H113" s="13">
        <f>+H59*100/H30</f>
        <v>73.757211520162471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-8.4978400499001161</v>
      </c>
      <c r="F114" s="46">
        <f>+F75/F76</f>
        <v>-3.0658643283287836</v>
      </c>
      <c r="G114" s="46">
        <f>+G75/G76</f>
        <v>-2.6436207961519758</v>
      </c>
      <c r="H114" s="46">
        <f>+H75/H76</f>
        <v>-2.9599265322274904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0.31207598890961086</v>
      </c>
      <c r="F116" s="10">
        <f>+F65/F30</f>
        <v>0.38797782986671842</v>
      </c>
      <c r="G116" s="10">
        <f>+G65/G30</f>
        <v>0.37626804725297786</v>
      </c>
      <c r="H116" s="10">
        <f>+H65/H30</f>
        <v>0.38524465302456062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0.3655834110713127</v>
      </c>
      <c r="F117" s="13">
        <f>+F65/F28</f>
        <v>0.45510050086706538</v>
      </c>
      <c r="G117" s="13">
        <f>+G65/G28</f>
        <v>0.44209696129649911</v>
      </c>
      <c r="H117" s="13">
        <f>+H65/H28</f>
        <v>0.4515877851855859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-1.9025169703048823</v>
      </c>
      <c r="F118" s="46">
        <f>+F65/F121</f>
        <v>-3.5415576437691372</v>
      </c>
      <c r="G118" s="46">
        <f>+G65/G121</f>
        <v>-4.1837600646194844</v>
      </c>
      <c r="H118" s="46">
        <f>+H65/H121</f>
        <v>-5.4016016103115625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0.47153386794539198</v>
      </c>
      <c r="F120" s="58">
        <f>+F23/F39</f>
        <v>0.57380125200218701</v>
      </c>
      <c r="G120" s="58">
        <f>+G23/G39</f>
        <v>0.58280821275460315</v>
      </c>
      <c r="H120" s="58">
        <f>+H23/H39</f>
        <v>0.63514266006862041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-6430350</v>
      </c>
      <c r="F121" s="29">
        <f>+F23-F39</f>
        <v>-4624793</v>
      </c>
      <c r="G121" s="29">
        <f>+G23-G39</f>
        <v>-4079265</v>
      </c>
      <c r="H121" s="29">
        <f>+H23-H39</f>
        <v>-3447780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2018-09-27T06:07:28Z</dcterms:modified>
</cp:coreProperties>
</file>